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ECF4B90-A25A-477D-A6BE-BF7105217C6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KEW" sheetId="1" r:id="rId1"/>
    <sheet name="Sheet1" sheetId="2" r:id="rId2"/>
    <sheet name="Sheet2" sheetId="3" r:id="rId3"/>
    <sheet name="Sheet3" sheetId="4" r:id="rId4"/>
  </sheets>
  <definedNames>
    <definedName name="NHSKEWDATA01">Sheet2!$B$4:$B$15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5" i="4"/>
  <c r="A24" i="3"/>
  <c r="D28" i="4"/>
  <c r="A38" i="3"/>
  <c r="A32" i="3"/>
  <c r="A18" i="2"/>
  <c r="C20" i="4"/>
  <c r="A18" i="4"/>
  <c r="A28" i="3"/>
  <c r="C28" i="4" l="1"/>
  <c r="A27" i="4"/>
  <c r="C25" i="4"/>
  <c r="A24" i="4"/>
  <c r="B20" i="4"/>
  <c r="B17" i="4"/>
  <c r="A37" i="3"/>
  <c r="B36" i="3" a="1"/>
  <c r="B36" i="3" s="1"/>
  <c r="B31" i="3" a="1"/>
  <c r="B31" i="3" s="1"/>
  <c r="B23" i="3"/>
  <c r="B19" i="3"/>
  <c r="B18" i="3"/>
  <c r="C15" i="3" s="1"/>
  <c r="B17" i="3"/>
  <c r="B21" i="3" s="1"/>
  <c r="B16" i="3"/>
  <c r="C9" i="3"/>
  <c r="C10" i="3" l="1"/>
  <c r="C11" i="3"/>
  <c r="C8" i="3"/>
  <c r="C4" i="3"/>
  <c r="C12" i="3"/>
  <c r="C5" i="3"/>
  <c r="C13" i="3"/>
  <c r="C6" i="3"/>
  <c r="C14" i="3"/>
  <c r="C7" i="3"/>
  <c r="B17" i="2"/>
  <c r="C16" i="3" l="1"/>
  <c r="B20" i="3" s="1"/>
  <c r="B27" i="3" s="1"/>
  <c r="A54" i="1"/>
  <c r="A55" i="1"/>
  <c r="A56" i="1"/>
</calcChain>
</file>

<file path=xl/sharedStrings.xml><?xml version="1.0" encoding="utf-8"?>
<sst xmlns="http://schemas.openxmlformats.org/spreadsheetml/2006/main" count="89" uniqueCount="80">
  <si>
    <t>Text that cannot be translated to numbers cause errors.</t>
  </si>
  <si>
    <t>If any cell referred to is an Excel error, then the first error value is encountered is returned by SKEW.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</si>
  <si>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if a non-ascribed named range is provided for a number</t>
    </r>
  </si>
  <si>
    <t>the sample standard deviation is zero.</t>
  </si>
  <si>
    <t>there are fewer than 3 data points, or</t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</si>
  <si>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is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</si>
  <si>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</si>
  <si>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arguments are values that are not valid.</t>
    </r>
  </si>
  <si>
    <t>Errors Using SKEW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</si>
  <si>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</si>
  <si>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</si>
  <si>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</si>
  <si>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</si>
  <si>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</si>
  <si>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</si>
  <si>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</si>
  <si>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Check of Data</t>
  </si>
  <si>
    <t>Data</t>
  </si>
  <si>
    <t>Note that the above is an array entered formula. Type in the formula and, with the cursor in the formula bar, press and hold down [Ctrl] and [Shift] and then press [Enter].</t>
  </si>
  <si>
    <t>By Base Formula for SKEW</t>
  </si>
  <si>
    <t>By Base Formula: Without "Intermediate Assistance" Using Range Names</t>
  </si>
  <si>
    <t>By Base Formula: Without "Intermediate Assistance"</t>
  </si>
  <si>
    <t>By Base Formula: Using 'Helper' Column and Preliminary Calculations</t>
  </si>
  <si>
    <t>Skew Function</t>
  </si>
  <si>
    <t>Count/((Count-1)*(Count-2) &gt;&gt;&gt;</t>
  </si>
  <si>
    <t>Sum of ((x-mean)/stdev.s)^3 &gt;&gt;&gt;</t>
  </si>
  <si>
    <t>STDEV.S &gt;&gt;&gt;</t>
  </si>
  <si>
    <t>Average &gt;&gt;&gt;</t>
  </si>
  <si>
    <t>Count &gt;&gt;&gt;</t>
  </si>
  <si>
    <t>Sum &gt;&gt;&gt;</t>
  </si>
  <si>
    <t>((x-xbar)/stdev.s)^3</t>
  </si>
  <si>
    <t>Index of Examples</t>
  </si>
  <si>
    <t>Examples Using SKEW Function</t>
  </si>
  <si>
    <t>Press and hold down [Ctrl] and [Shift] keys and then press[Enter].</t>
  </si>
  <si>
    <t>In the formula bar, type the formula in as shown without the { ans } parentheses</t>
  </si>
  <si>
    <t>Note that this is an array entered formula:</t>
  </si>
  <si>
    <t>=SUM(((MyData-AVERAGE(MyData))/STDEV.S(MyData))^3)*(COUNT(MyData)/((COUNT(MyData)-1)*(COUNT(MyData)-2)))</t>
  </si>
  <si>
    <t>Or using Excel linear form:</t>
  </si>
  <si>
    <t>The equation for Skew used by Excel is:</t>
  </si>
  <si>
    <t>Equations / Formulas</t>
  </si>
  <si>
    <t>A number or a reference or range number returning a number or an array of numbers.</t>
  </si>
  <si>
    <t>Optional</t>
  </si>
  <si>
    <t>number2 …</t>
  </si>
  <si>
    <r>
      <t xml:space="preserve">Logical values and text representations of numbers </t>
    </r>
    <r>
      <rPr>
        <b/>
        <sz val="10"/>
        <rFont val="Arial"/>
        <family val="2"/>
      </rPr>
      <t>that you type directly into</t>
    </r>
    <r>
      <rPr>
        <sz val="10"/>
        <rFont val="Arial"/>
        <family val="2"/>
      </rPr>
      <t xml:space="preserve"> the list of arguments </t>
    </r>
    <r>
      <rPr>
        <b/>
        <sz val="10"/>
        <rFont val="Arial"/>
        <family val="2"/>
      </rPr>
      <t>are</t>
    </r>
    <r>
      <rPr>
        <sz val="10"/>
        <rFont val="Arial"/>
        <family val="2"/>
      </rPr>
      <t xml:space="preserve"> counted but references that contain text, logical values, or empty cells are ignored in calculation of both numerator and denominator.
Cells with 0 values are included in the numerator and denominator of the calculation.</t>
    </r>
  </si>
  <si>
    <t>Required.</t>
  </si>
  <si>
    <t>number1</t>
  </si>
  <si>
    <t>Argument Notes</t>
  </si>
  <si>
    <t>Description</t>
  </si>
  <si>
    <t>Type</t>
  </si>
  <si>
    <t>Name</t>
  </si>
  <si>
    <t>Arguments:</t>
  </si>
  <si>
    <r>
      <t>=SKEW(</t>
    </r>
    <r>
      <rPr>
        <b/>
        <sz val="10"/>
        <color rgb="FFFF0000"/>
        <rFont val="Arial"/>
        <family val="2"/>
      </rPr>
      <t>number1</t>
    </r>
    <r>
      <rPr>
        <sz val="10"/>
        <rFont val="Arial"/>
        <family val="2"/>
      </rPr>
      <t>,[number2],[…])</t>
    </r>
  </si>
  <si>
    <t>Syntax:</t>
  </si>
  <si>
    <t>The version of skewness calculation used by Excel is known as the adjusted Fisher-Pearson standardized moment coefficient.</t>
  </si>
  <si>
    <t>Positive skew indicates a greater proportion of observations are greater than the mean.</t>
  </si>
  <si>
    <t>Negative skew indicates a greater proportion of observations are less than the mean.</t>
  </si>
  <si>
    <t>The skewness value can be positive or negative, or even undefined.</t>
  </si>
  <si>
    <t>Skew, more correctly 'skewness' is a measure of the extent to which a probability distribution of a real-valued random variable "leans" to one side of the mean.</t>
  </si>
  <si>
    <t>Up to 255 number arguments increased from 29 in 2007.</t>
  </si>
  <si>
    <t>One of the rare statistical functions that was not revised and replaced in 2007.</t>
  </si>
  <si>
    <t>Comment</t>
  </si>
  <si>
    <t>A new function SKEW.P was introduced in Excel 2013 to handle SKEW for a population</t>
  </si>
  <si>
    <t>Up to 255 number arguments increased from 30 in 2007.</t>
  </si>
  <si>
    <t>Built in.</t>
  </si>
  <si>
    <t>Classification - Statistics &gt; Distribution</t>
  </si>
  <si>
    <t>Classification, Source, History</t>
  </si>
  <si>
    <t>Returns the skewness of a distribution based on a sample: a characterization of the degree of asymmetry of a distribution around its mean.</t>
  </si>
  <si>
    <t>SKEW</t>
  </si>
  <si>
    <t>Example 1:- Simple Entry Of SKEW Function</t>
  </si>
  <si>
    <t>Example 2:- Algorithm Of SKEW Function</t>
  </si>
  <si>
    <t>Example 3: Validation Of SKEW Function Data</t>
  </si>
  <si>
    <t>Related / Similar And Frequently Used With Functions</t>
  </si>
  <si>
    <t>Similar to:</t>
  </si>
  <si>
    <t>SKEW.P</t>
  </si>
  <si>
    <t>Returns the skewness of a distribution based on a population: a characterization of the degree of asymmetry of a distribution around its mean.</t>
  </si>
  <si>
    <t>File Creation Date : 19-Jun-2020</t>
  </si>
  <si>
    <t xml:space="preserve">Open the Excel help for this function. </t>
  </si>
  <si>
    <t>Double Click on SKEW and then click on the link</t>
  </si>
  <si>
    <t>Enter =SKEW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</si>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</sst>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00000000%"/>
    <numFmt numFmtId="165" formatCode="0_ ;[Red]\-0\ "/>
    <numFmt numFmtId="166" formatCode="#,##0.00000"/>
    <numFmt numFmtId="167" formatCode="0.000000000"/>
    <numFmt numFmtId="168" formatCode="0.00000_ ;[Red]\-0.00000\ "/>
  </numFmts>
  <fonts count="9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3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1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wrapText="1"/>
    </xf>
    <xf numFmtId="0" fontId="1" fillId="0" borderId="0" xfId="0" quotePrefix="1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indent="3"/>
    </xf>
    <xf numFmtId="0" fontId="1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wrapText="1" indent="3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165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Protection="1"/>
    <xf numFmtId="2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8" fontId="0" fillId="0" borderId="0" xfId="0" applyNumberFormat="1" applyFill="1" applyProtection="1"/>
    <xf numFmtId="0" fontId="1" fillId="0" borderId="0" xfId="0" applyFont="1" applyFill="1" applyAlignment="1" applyProtection="1">
      <alignment horizontal="right"/>
    </xf>
    <xf numFmtId="168" fontId="4" fillId="0" borderId="0" xfId="0" applyNumberFormat="1" applyFont="1" applyFill="1" applyProtection="1"/>
    <xf numFmtId="167" fontId="1" fillId="0" borderId="0" xfId="0" applyNumberFormat="1" applyFont="1" applyFill="1" applyProtection="1"/>
    <xf numFmtId="167" fontId="1" fillId="0" borderId="0" xfId="0" applyNumberFormat="1" applyFont="1" applyFill="1" applyAlignment="1" applyProtection="1">
      <alignment horizontal="right"/>
    </xf>
    <xf numFmtId="167" fontId="4" fillId="0" borderId="0" xfId="0" applyNumberFormat="1" applyFont="1" applyFill="1" applyProtection="1"/>
    <xf numFmtId="2" fontId="4" fillId="0" borderId="0" xfId="0" applyNumberFormat="1" applyFont="1" applyFill="1" applyProtection="1"/>
    <xf numFmtId="2" fontId="1" fillId="0" borderId="0" xfId="0" applyNumberFormat="1" applyFont="1" applyFill="1" applyProtection="1"/>
    <xf numFmtId="167" fontId="4" fillId="0" borderId="0" xfId="0" applyNumberFormat="1" applyFont="1" applyFill="1" applyAlignment="1" applyProtection="1">
      <alignment horizontal="right"/>
    </xf>
    <xf numFmtId="166" fontId="0" fillId="0" borderId="0" xfId="0" applyNumberFormat="1" applyFill="1" applyProtection="1"/>
    <xf numFmtId="1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39</xdr:row>
      <xdr:rowOff>161925</xdr:rowOff>
    </xdr:from>
    <xdr:ext cx="4600576" cy="12334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80974" y="6477000"/>
              <a:ext cx="4600576" cy="12334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𝑺𝑲𝑬𝑾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</m:num>
                      <m:den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e>
                        </m:d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e>
                        </m:d>
                      </m:den>
                    </m:f>
                    <m:nary>
                      <m:naryPr>
                        <m:chr m:val="∑"/>
                        <m:limLoc m:val="subSup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5"/>
                          </m:r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</m:sup>
                      <m:e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𝒊</m:t>
                                        </m:r>
                                      </m:sub>
                                    </m:sSub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num>
                                  <m:den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𝝈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𝟑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n-AU" sz="1800" b="1"/>
            </a:p>
            <a:p>
              <a:r>
                <a:rPr lang="en-AU" sz="1200" b="1"/>
                <a:t>Where:</a:t>
              </a: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200" b="1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en-AU" sz="12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acc>
                    <m:r>
                      <a:rPr lang="en-AU" sz="12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200" b="1" i="1">
                        <a:latin typeface="Cambria Math" panose="02040503050406030204" pitchFamily="18" charset="0"/>
                      </a:rPr>
                      <m:t>𝒊𝒔</m:t>
                    </m:r>
                    <m:r>
                      <a:rPr lang="en-AU" sz="12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200" b="1" i="1">
                        <a:latin typeface="Cambria Math" panose="02040503050406030204" pitchFamily="18" charset="0"/>
                      </a:rPr>
                      <m:t>𝒎𝒆𝒂𝒏</m:t>
                    </m:r>
                  </m:oMath>
                </m:oMathPara>
              </a14:m>
              <a:endParaRPr lang="en-AU" sz="1200" b="1"/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𝝈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𝒊𝒔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𝒔𝒂𝒎𝒑𝒍𝒆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𝒔𝒕𝒂𝒏𝒅𝒂𝒓𝒅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𝒅𝒆𝒗𝒊𝒂𝒕𝒊𝒐𝒏</m:t>
                    </m:r>
                  </m:oMath>
                </m:oMathPara>
              </a14:m>
              <a:endParaRPr lang="en-AU" sz="12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80974" y="6477000"/>
              <a:ext cx="4600576" cy="12334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𝑺𝑲𝑬𝑾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=𝒏/(𝒏−𝟏)(𝒏−𝟐)  ∑2_(𝒊=𝟏)^𝒏▒((𝒙_𝒊−𝒙 ̅)/𝝈)^𝟑 </a:t>
              </a:r>
              <a:endParaRPr lang="en-AU" sz="1800" b="1"/>
            </a:p>
            <a:p>
              <a:r>
                <a:rPr lang="en-AU" sz="1200" b="1"/>
                <a:t>Where:</a:t>
              </a:r>
            </a:p>
            <a:p>
              <a:pPr/>
              <a:r>
                <a:rPr lang="en-AU" sz="1200" b="1" i="0">
                  <a:latin typeface="Cambria Math" panose="02040503050406030204" pitchFamily="18" charset="0"/>
                </a:rPr>
                <a:t>𝒙 ̅  𝒊𝒔 𝒎𝒆𝒂𝒏</a:t>
              </a:r>
              <a:endParaRPr lang="en-AU" sz="1200" b="1"/>
            </a:p>
            <a:p>
              <a:pPr/>
              <a:r>
                <a:rPr lang="en-AU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 𝒊𝒔 𝒔𝒂𝒎𝒑𝒍𝒆 𝒔𝒕𝒂𝒏𝒅𝒂𝒓𝒅 𝒅𝒆𝒗𝒊𝒂𝒕𝒊𝒐𝒏</a:t>
              </a:r>
              <a:endParaRPr lang="en-AU" sz="12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20">
    <tabColor rgb="FF00B0F0"/>
  </sheetPr>
  <dimension ref="A1:E7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9" t="s">
        <v>67</v>
      </c>
      <c r="B1" s="30"/>
      <c r="C1" s="30"/>
      <c r="D1" s="31" t="s">
        <v>79</v>
      </c>
      <c r="E1" s="32"/>
    </row>
    <row r="2" spans="1:5" ht="15" customHeight="1" x14ac:dyDescent="0.25">
      <c r="A2" s="3"/>
      <c r="B2" s="4"/>
      <c r="C2" s="4"/>
      <c r="D2" s="5"/>
    </row>
    <row r="3" spans="1:5" ht="15.75" x14ac:dyDescent="0.25">
      <c r="A3" s="3" t="s">
        <v>47</v>
      </c>
      <c r="B3" s="4"/>
      <c r="C3" s="4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66</v>
      </c>
      <c r="B4" s="4"/>
      <c r="C4" s="4"/>
      <c r="D4" s="8" t="s">
        <v>75</v>
      </c>
    </row>
    <row r="5" spans="1:5" x14ac:dyDescent="0.2">
      <c r="A5" s="5"/>
      <c r="B5" s="4"/>
      <c r="C5" s="4"/>
      <c r="D5" s="8"/>
    </row>
    <row r="6" spans="1:5" ht="15.75" x14ac:dyDescent="0.25">
      <c r="A6" s="3" t="s">
        <v>65</v>
      </c>
      <c r="B6" s="5"/>
      <c r="C6" s="5"/>
      <c r="D6" s="9" t="s">
        <v>76</v>
      </c>
    </row>
    <row r="7" spans="1:5" x14ac:dyDescent="0.2">
      <c r="A7" s="10"/>
      <c r="B7" s="5"/>
      <c r="C7" s="5"/>
      <c r="D7" s="8" t="s">
        <v>78</v>
      </c>
    </row>
    <row r="8" spans="1:5" x14ac:dyDescent="0.2">
      <c r="A8" s="10" t="s">
        <v>64</v>
      </c>
      <c r="B8" s="5"/>
      <c r="C8" s="5"/>
      <c r="D8" s="8" t="s">
        <v>77</v>
      </c>
    </row>
    <row r="9" spans="1:5" x14ac:dyDescent="0.2">
      <c r="A9" s="10"/>
      <c r="B9" s="5"/>
      <c r="C9" s="5"/>
      <c r="D9" s="8"/>
    </row>
    <row r="10" spans="1:5" x14ac:dyDescent="0.2">
      <c r="A10" s="10" t="s">
        <v>63</v>
      </c>
      <c r="B10" s="5"/>
      <c r="C10" s="5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0"/>
      <c r="B11" s="5"/>
      <c r="C11" s="5"/>
      <c r="D11" s="8"/>
    </row>
    <row r="12" spans="1:5" x14ac:dyDescent="0.2">
      <c r="A12" s="10" t="s">
        <v>62</v>
      </c>
      <c r="B12" s="5"/>
      <c r="C12" s="5"/>
      <c r="D12" s="8"/>
    </row>
    <row r="13" spans="1:5" x14ac:dyDescent="0.2">
      <c r="A13" s="10"/>
      <c r="B13" s="5"/>
      <c r="C13" s="5"/>
      <c r="D13" s="8"/>
    </row>
    <row r="14" spans="1:5" x14ac:dyDescent="0.2">
      <c r="A14" s="10" t="s">
        <v>61</v>
      </c>
      <c r="B14" s="5"/>
      <c r="C14" s="5"/>
      <c r="D14" s="8"/>
    </row>
    <row r="15" spans="1:5" x14ac:dyDescent="0.2">
      <c r="A15" s="10"/>
      <c r="B15" s="5"/>
      <c r="C15" s="5"/>
      <c r="D15" s="9"/>
    </row>
    <row r="16" spans="1:5" ht="15.75" x14ac:dyDescent="0.25">
      <c r="A16" s="3" t="s">
        <v>60</v>
      </c>
      <c r="B16" s="4"/>
      <c r="C16" s="4"/>
      <c r="D16" s="4"/>
    </row>
    <row r="17" spans="1:4" x14ac:dyDescent="0.2">
      <c r="A17" s="5" t="s">
        <v>59</v>
      </c>
      <c r="B17" s="4"/>
      <c r="C17" s="4"/>
      <c r="D17" s="4"/>
    </row>
    <row r="18" spans="1:4" x14ac:dyDescent="0.2">
      <c r="A18" s="5"/>
      <c r="B18" s="4"/>
      <c r="C18" s="4"/>
      <c r="D18" s="4"/>
    </row>
    <row r="19" spans="1:4" x14ac:dyDescent="0.2">
      <c r="A19" s="5" t="s">
        <v>58</v>
      </c>
      <c r="B19" s="4"/>
      <c r="C19" s="4"/>
      <c r="D19" s="4"/>
    </row>
    <row r="20" spans="1:4" x14ac:dyDescent="0.2">
      <c r="A20" s="5"/>
      <c r="B20" s="4"/>
      <c r="C20" s="4"/>
      <c r="D20" s="4"/>
    </row>
    <row r="21" spans="1:4" x14ac:dyDescent="0.2">
      <c r="A21" s="5" t="s">
        <v>57</v>
      </c>
      <c r="B21" s="4"/>
      <c r="C21" s="4"/>
      <c r="D21" s="4"/>
    </row>
    <row r="22" spans="1:4" x14ac:dyDescent="0.2">
      <c r="A22" s="5"/>
      <c r="B22" s="4"/>
      <c r="C22" s="4"/>
      <c r="D22" s="4"/>
    </row>
    <row r="23" spans="1:4" x14ac:dyDescent="0.2">
      <c r="A23" s="5" t="s">
        <v>56</v>
      </c>
      <c r="B23" s="4"/>
      <c r="C23" s="4"/>
      <c r="D23" s="4"/>
    </row>
    <row r="24" spans="1:4" x14ac:dyDescent="0.2">
      <c r="A24" s="11" t="s">
        <v>55</v>
      </c>
      <c r="B24" s="4"/>
      <c r="C24" s="4"/>
      <c r="D24" s="4"/>
    </row>
    <row r="25" spans="1:4" x14ac:dyDescent="0.2">
      <c r="A25" s="11" t="s">
        <v>54</v>
      </c>
      <c r="B25" s="4"/>
      <c r="C25" s="4"/>
      <c r="D25" s="4"/>
    </row>
    <row r="26" spans="1:4" x14ac:dyDescent="0.2">
      <c r="A26" s="5"/>
      <c r="B26" s="4"/>
      <c r="C26" s="4"/>
      <c r="D26" s="4"/>
    </row>
    <row r="27" spans="1:4" x14ac:dyDescent="0.2">
      <c r="A27" s="5" t="s">
        <v>53</v>
      </c>
      <c r="B27" s="4"/>
      <c r="C27" s="4"/>
      <c r="D27" s="4"/>
    </row>
    <row r="28" spans="1:4" x14ac:dyDescent="0.2">
      <c r="A28" s="5"/>
      <c r="B28" s="4"/>
      <c r="C28" s="4"/>
      <c r="D28" s="4"/>
    </row>
    <row r="29" spans="1:4" ht="15.75" x14ac:dyDescent="0.25">
      <c r="A29" s="3" t="s">
        <v>52</v>
      </c>
      <c r="B29" s="4"/>
      <c r="C29" s="4"/>
      <c r="D29" s="4"/>
    </row>
    <row r="30" spans="1:4" x14ac:dyDescent="0.2">
      <c r="A30" s="7" t="s">
        <v>51</v>
      </c>
      <c r="B30" s="4"/>
      <c r="C30" s="4"/>
      <c r="D30" s="4"/>
    </row>
    <row r="31" spans="1:4" x14ac:dyDescent="0.2">
      <c r="A31" s="7"/>
      <c r="B31" s="4"/>
      <c r="C31" s="4"/>
      <c r="D31" s="4"/>
    </row>
    <row r="32" spans="1:4" ht="15.75" x14ac:dyDescent="0.25">
      <c r="A32" s="3" t="s">
        <v>50</v>
      </c>
      <c r="B32" s="4"/>
      <c r="C32" s="4"/>
      <c r="D32" s="4"/>
    </row>
    <row r="33" spans="1:4" x14ac:dyDescent="0.2">
      <c r="A33" s="12" t="s">
        <v>49</v>
      </c>
      <c r="B33" s="12" t="s">
        <v>48</v>
      </c>
      <c r="C33" s="12" t="s">
        <v>47</v>
      </c>
      <c r="D33" s="12" t="s">
        <v>46</v>
      </c>
    </row>
    <row r="34" spans="1:4" ht="89.25" x14ac:dyDescent="0.2">
      <c r="A34" s="13" t="s">
        <v>45</v>
      </c>
      <c r="B34" s="13" t="s">
        <v>44</v>
      </c>
      <c r="C34" s="14" t="s">
        <v>40</v>
      </c>
      <c r="D34" s="14" t="s">
        <v>43</v>
      </c>
    </row>
    <row r="35" spans="1:4" ht="25.5" x14ac:dyDescent="0.2">
      <c r="A35" s="15" t="s">
        <v>42</v>
      </c>
      <c r="B35" s="15" t="s">
        <v>41</v>
      </c>
      <c r="C35" s="14" t="s">
        <v>40</v>
      </c>
      <c r="D35" s="14"/>
    </row>
    <row r="36" spans="1:4" x14ac:dyDescent="0.2">
      <c r="A36" s="4"/>
      <c r="B36" s="5"/>
      <c r="C36" s="5"/>
      <c r="D36" s="16"/>
    </row>
    <row r="37" spans="1:4" x14ac:dyDescent="0.2">
      <c r="A37" s="4"/>
      <c r="B37" s="5"/>
      <c r="C37" s="5"/>
      <c r="D37" s="16"/>
    </row>
    <row r="38" spans="1:4" ht="15.75" x14ac:dyDescent="0.25">
      <c r="A38" s="3" t="s">
        <v>39</v>
      </c>
      <c r="B38" s="4"/>
      <c r="C38" s="4"/>
      <c r="D38" s="4"/>
    </row>
    <row r="39" spans="1:4" x14ac:dyDescent="0.2">
      <c r="A39" s="17" t="s">
        <v>38</v>
      </c>
      <c r="B39" s="4"/>
      <c r="C39" s="4"/>
      <c r="D39" s="4"/>
    </row>
    <row r="40" spans="1:4" ht="121.5" customHeight="1" x14ac:dyDescent="0.2">
      <c r="A40" s="4"/>
      <c r="B40" s="4"/>
      <c r="C40" s="4"/>
      <c r="D40" s="4"/>
    </row>
    <row r="41" spans="1:4" x14ac:dyDescent="0.2">
      <c r="A41" s="7" t="s">
        <v>37</v>
      </c>
      <c r="B41" s="4"/>
      <c r="C41" s="4"/>
      <c r="D41" s="4"/>
    </row>
    <row r="42" spans="1:4" ht="15.75" x14ac:dyDescent="0.25">
      <c r="A42" s="18" t="s">
        <v>36</v>
      </c>
      <c r="B42" s="4"/>
      <c r="C42" s="4"/>
      <c r="D42" s="4"/>
    </row>
    <row r="43" spans="1:4" s="2" customFormat="1" x14ac:dyDescent="0.2">
      <c r="A43" s="7" t="s">
        <v>35</v>
      </c>
      <c r="B43" s="4"/>
      <c r="C43" s="4"/>
      <c r="D43" s="4"/>
    </row>
    <row r="44" spans="1:4" s="2" customFormat="1" x14ac:dyDescent="0.2">
      <c r="A44" s="19" t="s">
        <v>34</v>
      </c>
      <c r="B44" s="4"/>
      <c r="C44" s="4"/>
      <c r="D44" s="4"/>
    </row>
    <row r="45" spans="1:4" s="2" customFormat="1" x14ac:dyDescent="0.2">
      <c r="A45" s="19" t="s">
        <v>33</v>
      </c>
      <c r="B45" s="4"/>
      <c r="C45" s="4"/>
      <c r="D45" s="4"/>
    </row>
    <row r="46" spans="1:4" x14ac:dyDescent="0.2">
      <c r="A46" s="7"/>
      <c r="B46" s="4"/>
      <c r="C46" s="4"/>
      <c r="D46" s="4"/>
    </row>
    <row r="47" spans="1:4" ht="15.75" x14ac:dyDescent="0.25">
      <c r="A47" s="20" t="s">
        <v>71</v>
      </c>
      <c r="B47" s="4"/>
      <c r="C47" s="4"/>
      <c r="D47" s="4"/>
    </row>
    <row r="48" spans="1:4" x14ac:dyDescent="0.2">
      <c r="A48" s="21" t="s">
        <v>72</v>
      </c>
      <c r="B48" s="4"/>
      <c r="C48" s="4"/>
      <c r="D48" s="4"/>
    </row>
    <row r="49" spans="1:4" ht="30" customHeight="1" x14ac:dyDescent="0.2">
      <c r="A49" s="22" t="s">
        <v>73</v>
      </c>
      <c r="B49" s="17" t="s">
        <v>74</v>
      </c>
      <c r="C49" s="4"/>
      <c r="D49" s="4"/>
    </row>
    <row r="50" spans="1:4" x14ac:dyDescent="0.2">
      <c r="A50" s="21"/>
      <c r="B50" s="4"/>
      <c r="C50" s="4"/>
      <c r="D50" s="4"/>
    </row>
    <row r="51" spans="1:4" ht="15.75" x14ac:dyDescent="0.25">
      <c r="A51" s="3" t="s">
        <v>32</v>
      </c>
      <c r="B51" s="4"/>
      <c r="C51" s="4"/>
      <c r="D51" s="4"/>
    </row>
    <row r="52" spans="1:4" x14ac:dyDescent="0.2">
      <c r="A52" s="23"/>
      <c r="B52" s="23"/>
      <c r="C52" s="23"/>
      <c r="D52" s="23"/>
    </row>
    <row r="53" spans="1:4" ht="15.75" x14ac:dyDescent="0.25">
      <c r="A53" s="3" t="s">
        <v>31</v>
      </c>
      <c r="B53" s="23"/>
      <c r="C53" s="23"/>
      <c r="D53" s="23"/>
    </row>
    <row r="54" spans="1:4" x14ac:dyDescent="0.2">
      <c r="A54" s="11" t="str">
        <f>Sheet1!A1</f>
        <v>Example 1:- Simple Entry Of SKEW Function</v>
      </c>
      <c r="B54" s="23"/>
      <c r="C54" s="23"/>
      <c r="D54" s="23"/>
    </row>
    <row r="55" spans="1:4" s="2" customFormat="1" x14ac:dyDescent="0.2">
      <c r="A55" s="11" t="str">
        <f>Sheet2!A1</f>
        <v>Example 2:- Algorithm Of SKEW Function</v>
      </c>
      <c r="B55" s="23"/>
      <c r="C55" s="23"/>
      <c r="D55" s="23"/>
    </row>
    <row r="56" spans="1:4" x14ac:dyDescent="0.2">
      <c r="A56" s="11" t="str">
        <f>Sheet3!A1</f>
        <v>Example 3: Validation Of SKEW Function Data</v>
      </c>
      <c r="B56" s="23"/>
      <c r="C56" s="23"/>
      <c r="D56" s="23"/>
    </row>
    <row r="57" spans="1:4" x14ac:dyDescent="0.2">
      <c r="A57" s="11"/>
      <c r="B57" s="23"/>
      <c r="C57" s="23"/>
      <c r="D57" s="23"/>
    </row>
    <row r="58" spans="1:4" ht="15.75" x14ac:dyDescent="0.25">
      <c r="A58" s="3" t="s">
        <v>8</v>
      </c>
      <c r="B58" s="4"/>
      <c r="C58" s="4"/>
      <c r="D58" s="4"/>
    </row>
    <row r="59" spans="1:4" x14ac:dyDescent="0.2">
      <c r="A59" s="4"/>
      <c r="B59" s="4"/>
      <c r="C59" s="4"/>
      <c r="D59" s="4"/>
    </row>
    <row r="60" spans="1:4" x14ac:dyDescent="0.2">
      <c r="A60" s="5" t="s">
        <v>7</v>
      </c>
      <c r="B60" s="4"/>
      <c r="C60" s="4"/>
      <c r="D60" s="4"/>
    </row>
    <row r="61" spans="1:4" x14ac:dyDescent="0.2">
      <c r="A61" s="15" t="s">
        <v>6</v>
      </c>
      <c r="B61" s="15"/>
      <c r="C61" s="15"/>
      <c r="D61" s="15"/>
    </row>
    <row r="62" spans="1:4" x14ac:dyDescent="0.2">
      <c r="A62" s="14" t="s">
        <v>5</v>
      </c>
      <c r="B62" s="14"/>
      <c r="C62" s="14"/>
      <c r="D62" s="14"/>
    </row>
    <row r="63" spans="1:4" x14ac:dyDescent="0.2">
      <c r="A63" s="24" t="s">
        <v>4</v>
      </c>
      <c r="B63" s="14"/>
      <c r="C63" s="14"/>
      <c r="D63" s="14"/>
    </row>
    <row r="64" spans="1:4" x14ac:dyDescent="0.2">
      <c r="A64" s="24" t="s">
        <v>3</v>
      </c>
      <c r="B64" s="14"/>
      <c r="C64" s="14"/>
      <c r="D64" s="14"/>
    </row>
    <row r="65" spans="1:4" x14ac:dyDescent="0.2">
      <c r="A65" s="25" t="s">
        <v>2</v>
      </c>
      <c r="B65" s="14"/>
      <c r="C65" s="14"/>
      <c r="D65" s="14"/>
    </row>
    <row r="66" spans="1:4" x14ac:dyDescent="0.2">
      <c r="A66" s="26"/>
      <c r="B66" s="14"/>
      <c r="C66" s="14"/>
      <c r="D66" s="14"/>
    </row>
    <row r="67" spans="1:4" x14ac:dyDescent="0.2">
      <c r="A67" s="27" t="s">
        <v>1</v>
      </c>
      <c r="B67" s="14"/>
      <c r="C67" s="14"/>
      <c r="D67" s="14"/>
    </row>
    <row r="68" spans="1:4" x14ac:dyDescent="0.2">
      <c r="A68" s="27" t="s">
        <v>0</v>
      </c>
      <c r="B68" s="14"/>
      <c r="C68" s="14"/>
      <c r="D68" s="14"/>
    </row>
    <row r="69" spans="1:4" x14ac:dyDescent="0.2">
      <c r="A69" s="27"/>
      <c r="B69" s="14"/>
      <c r="C69" s="14"/>
      <c r="D69" s="14"/>
    </row>
    <row r="70" spans="1:4" x14ac:dyDescent="0.2">
      <c r="A70" s="28"/>
      <c r="B70" s="28"/>
      <c r="C70" s="28"/>
      <c r="D70" s="28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68</v>
      </c>
      <c r="B1" s="38"/>
      <c r="C1" s="38"/>
      <c r="D1" s="38"/>
      <c r="E1" s="38"/>
    </row>
    <row r="2" spans="1:5" ht="15" customHeight="1" x14ac:dyDescent="0.2">
      <c r="A2" s="5"/>
      <c r="B2" s="5"/>
      <c r="C2" s="4"/>
      <c r="D2" s="4"/>
      <c r="E2" s="4"/>
    </row>
    <row r="3" spans="1:5" x14ac:dyDescent="0.2">
      <c r="A3" s="4"/>
      <c r="B3" s="33" t="s">
        <v>17</v>
      </c>
      <c r="C3" s="4"/>
      <c r="D3" s="4"/>
      <c r="E3" s="4"/>
    </row>
    <row r="4" spans="1:5" x14ac:dyDescent="0.2">
      <c r="A4" s="4"/>
      <c r="B4" s="34">
        <v>14</v>
      </c>
      <c r="C4" s="4"/>
      <c r="D4" s="4"/>
      <c r="E4" s="4"/>
    </row>
    <row r="5" spans="1:5" x14ac:dyDescent="0.2">
      <c r="A5" s="4"/>
      <c r="B5" s="34">
        <v>12</v>
      </c>
      <c r="C5" s="4"/>
      <c r="D5" s="4"/>
      <c r="E5" s="4"/>
    </row>
    <row r="6" spans="1:5" x14ac:dyDescent="0.2">
      <c r="A6" s="4"/>
      <c r="B6" s="34">
        <v>9</v>
      </c>
      <c r="C6" s="4"/>
      <c r="D6" s="4"/>
      <c r="E6" s="4"/>
    </row>
    <row r="7" spans="1:5" x14ac:dyDescent="0.2">
      <c r="A7" s="4"/>
      <c r="B7" s="34">
        <v>8</v>
      </c>
      <c r="C7" s="4"/>
      <c r="D7" s="4"/>
      <c r="E7" s="4"/>
    </row>
    <row r="8" spans="1:5" x14ac:dyDescent="0.2">
      <c r="A8" s="4"/>
      <c r="B8" s="34">
        <v>7</v>
      </c>
      <c r="C8" s="4"/>
      <c r="D8" s="4"/>
      <c r="E8" s="4"/>
    </row>
    <row r="9" spans="1:5" x14ac:dyDescent="0.2">
      <c r="A9" s="4"/>
      <c r="B9" s="34">
        <v>6</v>
      </c>
      <c r="C9" s="4"/>
      <c r="D9" s="4"/>
      <c r="E9" s="4"/>
    </row>
    <row r="10" spans="1:5" x14ac:dyDescent="0.2">
      <c r="A10" s="4"/>
      <c r="B10" s="34">
        <v>6</v>
      </c>
      <c r="C10" s="4"/>
      <c r="D10" s="4"/>
      <c r="E10" s="4"/>
    </row>
    <row r="11" spans="1:5" x14ac:dyDescent="0.2">
      <c r="A11" s="4"/>
      <c r="B11" s="34">
        <v>6</v>
      </c>
      <c r="C11" s="4"/>
      <c r="D11" s="4"/>
      <c r="E11" s="4"/>
    </row>
    <row r="12" spans="1:5" x14ac:dyDescent="0.2">
      <c r="A12" s="4"/>
      <c r="B12" s="34">
        <v>5</v>
      </c>
      <c r="C12" s="4"/>
      <c r="D12" s="4"/>
      <c r="E12" s="4"/>
    </row>
    <row r="13" spans="1:5" x14ac:dyDescent="0.2">
      <c r="A13" s="4"/>
      <c r="B13" s="34">
        <v>4</v>
      </c>
      <c r="C13" s="4"/>
      <c r="D13" s="4"/>
      <c r="E13" s="4"/>
    </row>
    <row r="14" spans="1:5" x14ac:dyDescent="0.2">
      <c r="A14" s="4"/>
      <c r="B14" s="34">
        <v>2</v>
      </c>
      <c r="C14" s="35"/>
      <c r="D14" s="4"/>
      <c r="E14" s="4"/>
    </row>
    <row r="15" spans="1:5" x14ac:dyDescent="0.2">
      <c r="A15" s="4"/>
      <c r="B15" s="34">
        <v>1</v>
      </c>
      <c r="C15" s="35"/>
      <c r="D15" s="4"/>
      <c r="E15" s="4"/>
    </row>
    <row r="16" spans="1:5" x14ac:dyDescent="0.2">
      <c r="A16" s="4"/>
      <c r="B16" s="5"/>
      <c r="C16" s="4"/>
      <c r="D16" s="4"/>
      <c r="E16" s="4"/>
    </row>
    <row r="17" spans="1:5" x14ac:dyDescent="0.2">
      <c r="A17" s="4"/>
      <c r="B17" s="5">
        <f>SKEW(B4:B15)</f>
        <v>0.52371342900463314</v>
      </c>
      <c r="C17" s="4"/>
      <c r="D17" s="4"/>
      <c r="E17" s="4"/>
    </row>
    <row r="18" spans="1:5" x14ac:dyDescent="0.2">
      <c r="A18" s="5" t="str">
        <f ca="1">"Formula used in "&amp;ADDRESS(ROW(B17),COLUMN(B17),4)&amp; " &gt;&gt;&gt;    "&amp;_xlfn.FORMULATEXT(B17)</f>
        <v>Formula used in B17 &gt;&gt;&gt;    =SKEW(B4:B15)</v>
      </c>
      <c r="B18" s="36"/>
      <c r="C18" s="4"/>
      <c r="D18" s="4"/>
      <c r="E18" s="4"/>
    </row>
    <row r="19" spans="1:5" x14ac:dyDescent="0.2">
      <c r="A19" s="4"/>
      <c r="B19" s="36"/>
      <c r="C19" s="4"/>
      <c r="D19" s="4"/>
      <c r="E1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4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69</v>
      </c>
      <c r="B1" s="38"/>
      <c r="C1" s="38"/>
      <c r="D1" s="38"/>
      <c r="E1" s="38"/>
    </row>
    <row r="2" spans="1:5" ht="15" customHeight="1" x14ac:dyDescent="0.2">
      <c r="A2" s="5"/>
      <c r="B2" s="5"/>
      <c r="C2" s="4"/>
      <c r="D2" s="4"/>
      <c r="E2" s="4"/>
    </row>
    <row r="3" spans="1:5" x14ac:dyDescent="0.2">
      <c r="A3" s="4"/>
      <c r="B3" s="33" t="s">
        <v>17</v>
      </c>
      <c r="C3" s="33" t="s">
        <v>30</v>
      </c>
      <c r="D3" s="4"/>
      <c r="E3" s="4"/>
    </row>
    <row r="4" spans="1:5" x14ac:dyDescent="0.2">
      <c r="A4" s="4"/>
      <c r="B4" s="34">
        <v>14</v>
      </c>
      <c r="C4" s="39">
        <f t="shared" ref="C4:C15" si="0">((B4-$B$18)/$B$19)^3</f>
        <v>7.4799417754919997</v>
      </c>
      <c r="D4" s="4"/>
      <c r="E4" s="4"/>
    </row>
    <row r="5" spans="1:5" x14ac:dyDescent="0.2">
      <c r="A5" s="4"/>
      <c r="B5" s="34">
        <v>7</v>
      </c>
      <c r="C5" s="39">
        <f t="shared" si="0"/>
        <v>7.0247387072614408E-4</v>
      </c>
      <c r="D5" s="4"/>
      <c r="E5" s="4"/>
    </row>
    <row r="6" spans="1:5" x14ac:dyDescent="0.2">
      <c r="A6" s="4"/>
      <c r="B6" s="34">
        <v>6</v>
      </c>
      <c r="C6" s="39">
        <f t="shared" si="0"/>
        <v>-5.6197909658091726E-3</v>
      </c>
      <c r="D6" s="4"/>
      <c r="E6" s="4"/>
    </row>
    <row r="7" spans="1:5" x14ac:dyDescent="0.2">
      <c r="A7" s="4"/>
      <c r="B7" s="34">
        <v>4</v>
      </c>
      <c r="C7" s="39">
        <f t="shared" si="0"/>
        <v>-0.35966662181178671</v>
      </c>
      <c r="D7" s="4"/>
      <c r="E7" s="4"/>
    </row>
    <row r="8" spans="1:5" x14ac:dyDescent="0.2">
      <c r="A8" s="4"/>
      <c r="B8" s="34">
        <v>12</v>
      </c>
      <c r="C8" s="39">
        <f t="shared" si="0"/>
        <v>2.8773329744942928</v>
      </c>
      <c r="D8" s="4"/>
      <c r="E8" s="4"/>
    </row>
    <row r="9" spans="1:5" x14ac:dyDescent="0.2">
      <c r="A9" s="4"/>
      <c r="B9" s="34">
        <v>8</v>
      </c>
      <c r="C9" s="39">
        <f t="shared" si="0"/>
        <v>4.4958327726473298E-2</v>
      </c>
      <c r="D9" s="4"/>
      <c r="E9" s="4"/>
    </row>
    <row r="10" spans="1:5" x14ac:dyDescent="0.2">
      <c r="A10" s="4"/>
      <c r="B10" s="34">
        <v>6</v>
      </c>
      <c r="C10" s="39">
        <f t="shared" si="0"/>
        <v>-5.6197909658091726E-3</v>
      </c>
      <c r="D10" s="4"/>
      <c r="E10" s="4"/>
    </row>
    <row r="11" spans="1:5" x14ac:dyDescent="0.2">
      <c r="A11" s="4"/>
      <c r="B11" s="34">
        <v>5</v>
      </c>
      <c r="C11" s="39">
        <f t="shared" si="0"/>
        <v>-8.7809233840768275E-2</v>
      </c>
      <c r="D11" s="4"/>
      <c r="E11" s="4"/>
    </row>
    <row r="12" spans="1:5" x14ac:dyDescent="0.2">
      <c r="A12" s="4"/>
      <c r="B12" s="34">
        <v>2</v>
      </c>
      <c r="C12" s="39">
        <f t="shared" si="0"/>
        <v>-1.9275883012725443</v>
      </c>
      <c r="D12" s="4"/>
      <c r="E12" s="4"/>
    </row>
    <row r="13" spans="1:5" x14ac:dyDescent="0.2">
      <c r="A13" s="4"/>
      <c r="B13" s="34">
        <v>1</v>
      </c>
      <c r="C13" s="39">
        <f t="shared" si="0"/>
        <v>-3.4512541268775543</v>
      </c>
      <c r="D13" s="4"/>
      <c r="E13" s="4"/>
    </row>
    <row r="14" spans="1:5" x14ac:dyDescent="0.2">
      <c r="A14" s="4"/>
      <c r="B14" s="34">
        <v>9</v>
      </c>
      <c r="C14" s="39">
        <f t="shared" si="0"/>
        <v>0.24094853765906793</v>
      </c>
      <c r="D14" s="4"/>
      <c r="E14" s="4"/>
    </row>
    <row r="15" spans="1:5" x14ac:dyDescent="0.2">
      <c r="A15" s="4"/>
      <c r="B15" s="34">
        <v>6</v>
      </c>
      <c r="C15" s="39">
        <f t="shared" si="0"/>
        <v>-5.6197909658091726E-3</v>
      </c>
      <c r="D15" s="4"/>
      <c r="E15" s="4"/>
    </row>
    <row r="16" spans="1:5" x14ac:dyDescent="0.2">
      <c r="A16" s="40" t="s">
        <v>29</v>
      </c>
      <c r="B16" s="5">
        <f>SUM(B4:B15)</f>
        <v>80</v>
      </c>
      <c r="C16" s="41">
        <f>SUM(C4:C15)</f>
        <v>4.8007064325424755</v>
      </c>
      <c r="D16" s="4"/>
      <c r="E16" s="4"/>
    </row>
    <row r="17" spans="1:5" x14ac:dyDescent="0.2">
      <c r="A17" s="40" t="s">
        <v>28</v>
      </c>
      <c r="B17" s="5">
        <f>COUNT(B4:B15)</f>
        <v>12</v>
      </c>
      <c r="C17" s="4"/>
      <c r="D17" s="4"/>
      <c r="E17" s="4"/>
    </row>
    <row r="18" spans="1:5" x14ac:dyDescent="0.2">
      <c r="A18" s="40" t="s">
        <v>27</v>
      </c>
      <c r="B18" s="42">
        <f>AVERAGE(B4:B15)</f>
        <v>6.666666666666667</v>
      </c>
      <c r="C18" s="4"/>
      <c r="D18" s="41"/>
      <c r="E18" s="4"/>
    </row>
    <row r="19" spans="1:5" x14ac:dyDescent="0.2">
      <c r="A19" s="40" t="s">
        <v>26</v>
      </c>
      <c r="B19" s="5">
        <f>_xlfn.STDEV.S(B4:B15)</f>
        <v>3.7497474662443677</v>
      </c>
      <c r="C19" s="4"/>
      <c r="D19" s="41"/>
      <c r="E19" s="4"/>
    </row>
    <row r="20" spans="1:5" x14ac:dyDescent="0.2">
      <c r="A20" s="40" t="s">
        <v>25</v>
      </c>
      <c r="B20" s="42">
        <f>C16</f>
        <v>4.8007064325424755</v>
      </c>
      <c r="C20" s="4"/>
      <c r="D20" s="4"/>
      <c r="E20" s="4"/>
    </row>
    <row r="21" spans="1:5" x14ac:dyDescent="0.2">
      <c r="A21" s="40" t="s">
        <v>24</v>
      </c>
      <c r="B21" s="43">
        <f>B17/((B17-1)*(B17-2))</f>
        <v>0.10909090909090909</v>
      </c>
      <c r="C21" s="4"/>
      <c r="D21" s="4"/>
      <c r="E21" s="4"/>
    </row>
    <row r="22" spans="1:5" x14ac:dyDescent="0.2">
      <c r="A22" s="4"/>
      <c r="B22" s="44"/>
      <c r="C22" s="4"/>
      <c r="D22" s="4"/>
      <c r="E22" s="4"/>
    </row>
    <row r="23" spans="1:5" x14ac:dyDescent="0.2">
      <c r="A23" s="12" t="s">
        <v>23</v>
      </c>
      <c r="B23" s="12">
        <f>SKEW(B4:B15)</f>
        <v>0.52371342900463314</v>
      </c>
      <c r="C23" s="4"/>
      <c r="D23" s="4"/>
      <c r="E23" s="4"/>
    </row>
    <row r="24" spans="1:5" x14ac:dyDescent="0.2">
      <c r="A24" s="5" t="str">
        <f ca="1">"Formula used in "&amp;ADDRESS(ROW(B23),COLUMN(B23),4)&amp; " &gt;&gt;&gt;    "&amp;_xlfn.FORMULATEXT(B23)</f>
        <v>Formula used in B23 &gt;&gt;&gt;    =SKEW(B4:B15)</v>
      </c>
      <c r="B24" s="45"/>
      <c r="C24" s="4"/>
      <c r="D24" s="4"/>
      <c r="E24" s="4"/>
    </row>
    <row r="25" spans="1:5" x14ac:dyDescent="0.2">
      <c r="A25" s="5"/>
      <c r="B25" s="45"/>
      <c r="C25" s="4"/>
      <c r="D25" s="4"/>
      <c r="E25" s="4"/>
    </row>
    <row r="26" spans="1:5" x14ac:dyDescent="0.2">
      <c r="A26" s="12" t="s">
        <v>22</v>
      </c>
      <c r="B26" s="45"/>
      <c r="C26" s="4"/>
      <c r="D26" s="4"/>
      <c r="E26" s="4"/>
    </row>
    <row r="27" spans="1:5" x14ac:dyDescent="0.2">
      <c r="A27" s="46" t="s">
        <v>19</v>
      </c>
      <c r="B27" s="12">
        <f>B20*B21</f>
        <v>0.52371342900463369</v>
      </c>
      <c r="C27" s="4"/>
      <c r="D27" s="4"/>
      <c r="E27" s="4"/>
    </row>
    <row r="28" spans="1:5" x14ac:dyDescent="0.2">
      <c r="A28" s="5" t="str">
        <f ca="1">"Formula used in "&amp;ADDRESS(ROW(B27),COLUMN(B27),4)&amp; " &gt;&gt;&gt;    "&amp;_xlfn.FORMULATEXT(B27)</f>
        <v>Formula used in B27 &gt;&gt;&gt;    =B20*B21</v>
      </c>
      <c r="B28" s="36"/>
      <c r="C28" s="4"/>
      <c r="D28" s="4"/>
      <c r="E28" s="4"/>
    </row>
    <row r="29" spans="1:5" x14ac:dyDescent="0.2">
      <c r="A29" s="5"/>
      <c r="B29" s="36"/>
      <c r="C29" s="4"/>
      <c r="D29" s="4"/>
      <c r="E29" s="4"/>
    </row>
    <row r="30" spans="1:5" x14ac:dyDescent="0.2">
      <c r="A30" s="12" t="s">
        <v>21</v>
      </c>
      <c r="B30" s="36"/>
      <c r="C30" s="4"/>
      <c r="D30" s="4"/>
      <c r="E30" s="4"/>
    </row>
    <row r="31" spans="1:5" x14ac:dyDescent="0.2">
      <c r="A31" s="5" t="s">
        <v>19</v>
      </c>
      <c r="B31" s="47">
        <f t="array" ref="B31">SUM(((B4:B15-AVERAGE(B4:B15))/_xlfn.STDEV.S(B4:B15))^3)*(COUNT(B4:B15)/((COUNT(B4:B15)-1)*(COUNT(B4:B15)-2)))</f>
        <v>0.52371342900463369</v>
      </c>
      <c r="C31" s="4"/>
      <c r="D31" s="4"/>
      <c r="E31" s="4"/>
    </row>
    <row r="32" spans="1:5" x14ac:dyDescent="0.2">
      <c r="A32" s="5" t="str">
        <f ca="1">"Formula used in "&amp;ADDRESS(ROW(B31),COLUMN(B31),4)&amp; " &gt;&gt;&gt;    "&amp;_xlfn.FORMULATEXT(B31)</f>
        <v>Formula used in B31 &gt;&gt;&gt;    {=SUM(((B4:B15-AVERAGE(B4:B15))/STDEV.S(B4:B15))^3)*(COUNT(B4:B15)/((COUNT(B4:B15)-1)*(COUNT(B4:B15)-2)))}</v>
      </c>
      <c r="B32" s="36"/>
      <c r="C32" s="4"/>
      <c r="D32" s="4"/>
      <c r="E32" s="4"/>
    </row>
    <row r="33" spans="1:5" x14ac:dyDescent="0.2">
      <c r="A33" s="5" t="s">
        <v>18</v>
      </c>
      <c r="B33" s="36"/>
      <c r="C33" s="4"/>
      <c r="D33" s="4"/>
      <c r="E33" s="4"/>
    </row>
    <row r="34" spans="1:5" x14ac:dyDescent="0.2">
      <c r="A34" s="5"/>
      <c r="B34" s="36"/>
      <c r="C34" s="4"/>
      <c r="D34" s="4"/>
      <c r="E34" s="4"/>
    </row>
    <row r="35" spans="1:5" x14ac:dyDescent="0.2">
      <c r="A35" s="12" t="s">
        <v>20</v>
      </c>
      <c r="B35" s="36"/>
      <c r="C35" s="4"/>
      <c r="D35" s="4"/>
      <c r="E35" s="4"/>
    </row>
    <row r="36" spans="1:5" x14ac:dyDescent="0.2">
      <c r="A36" s="5" t="s">
        <v>19</v>
      </c>
      <c r="B36" s="47">
        <f t="array" ref="B36">SUM(((NHSKEWDATA01-AVERAGE(NHSKEWDATA01))/_xlfn.STDEV.S(NHSKEWDATA01))^3)*(COUNT(NHSKEWDATA01)/((COUNT(NHSKEWDATA01)-1)*(COUNT(NHSKEWDATA01)-2)))</f>
        <v>0.52371342900463369</v>
      </c>
      <c r="C36" s="4"/>
      <c r="D36" s="4"/>
      <c r="E36" s="4"/>
    </row>
    <row r="37" spans="1:5" x14ac:dyDescent="0.2">
      <c r="A37" s="5" t="str">
        <f>"Formula used in "&amp;ADDRESS(ROW(B36),COLUMN(B36),4)&amp; " &gt;&gt;&gt;    "</f>
        <v xml:space="preserve">Formula used in B36 &gt;&gt;&gt;    </v>
      </c>
      <c r="B37" s="36"/>
      <c r="C37" s="4"/>
      <c r="D37" s="4"/>
      <c r="E37" s="4"/>
    </row>
    <row r="38" spans="1:5" x14ac:dyDescent="0.2">
      <c r="A38" s="5" t="str">
        <f ca="1">_xlfn.FORMULATEXT(B36)</f>
        <v>{=SUM(((NHSKEWDATA01-AVERAGE(NHSKEWDATA01))/STDEV.S(NHSKEWDATA01))^3)*(COUNT(NHSKEWDATA01)/((COUNT(NHSKEWDATA01)-1)*(COUNT(NHSKEWDATA01)-2)))}</v>
      </c>
      <c r="B38" s="36"/>
      <c r="C38" s="4"/>
      <c r="D38" s="4"/>
      <c r="E38" s="4"/>
    </row>
    <row r="39" spans="1:5" x14ac:dyDescent="0.2">
      <c r="A39" s="5"/>
      <c r="B39" s="36"/>
      <c r="C39" s="4"/>
      <c r="D39" s="4"/>
      <c r="E39" s="4"/>
    </row>
    <row r="40" spans="1:5" x14ac:dyDescent="0.2">
      <c r="A40" s="5" t="s">
        <v>18</v>
      </c>
      <c r="B40" s="36"/>
      <c r="C40" s="4"/>
      <c r="D40" s="4"/>
      <c r="E40" s="4"/>
    </row>
    <row r="41" spans="1:5" x14ac:dyDescent="0.2">
      <c r="A41" s="5"/>
      <c r="B41" s="36"/>
      <c r="C41" s="4"/>
      <c r="D41" s="4"/>
      <c r="E41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70</v>
      </c>
      <c r="B1" s="38"/>
      <c r="C1" s="38"/>
      <c r="D1" s="38"/>
      <c r="E1" s="38"/>
    </row>
    <row r="2" spans="1:5" ht="15" customHeight="1" x14ac:dyDescent="0.2">
      <c r="A2" s="12"/>
      <c r="B2" s="12"/>
      <c r="C2" s="4"/>
      <c r="D2" s="4"/>
      <c r="E2" s="4"/>
    </row>
    <row r="3" spans="1:5" x14ac:dyDescent="0.2">
      <c r="A3" s="4"/>
      <c r="B3" s="33" t="s">
        <v>17</v>
      </c>
      <c r="C3" s="4"/>
      <c r="D3" s="4"/>
      <c r="E3" s="4"/>
    </row>
    <row r="4" spans="1:5" x14ac:dyDescent="0.2">
      <c r="A4" s="4"/>
      <c r="B4" s="34">
        <v>14</v>
      </c>
      <c r="C4" s="48"/>
      <c r="D4" s="4"/>
      <c r="E4" s="4"/>
    </row>
    <row r="5" spans="1:5" x14ac:dyDescent="0.2">
      <c r="A5" s="4"/>
      <c r="B5" s="34">
        <v>7</v>
      </c>
      <c r="C5" s="48"/>
      <c r="D5" s="4"/>
      <c r="E5" s="4"/>
    </row>
    <row r="6" spans="1:5" x14ac:dyDescent="0.2">
      <c r="A6" s="5"/>
      <c r="B6" s="34">
        <v>6</v>
      </c>
      <c r="C6" s="48"/>
      <c r="D6" s="4"/>
      <c r="E6" s="4"/>
    </row>
    <row r="7" spans="1:5" x14ac:dyDescent="0.2">
      <c r="A7" s="5"/>
      <c r="B7" s="34">
        <v>4</v>
      </c>
      <c r="C7" s="48"/>
      <c r="D7" s="4"/>
      <c r="E7" s="4"/>
    </row>
    <row r="8" spans="1:5" x14ac:dyDescent="0.2">
      <c r="A8" s="5"/>
      <c r="B8" s="34">
        <v>12</v>
      </c>
      <c r="C8" s="48"/>
      <c r="D8" s="4"/>
      <c r="E8" s="4"/>
    </row>
    <row r="9" spans="1:5" x14ac:dyDescent="0.2">
      <c r="A9" s="5"/>
      <c r="B9" s="34">
        <v>8</v>
      </c>
      <c r="C9" s="48"/>
      <c r="D9" s="4"/>
      <c r="E9" s="4"/>
    </row>
    <row r="10" spans="1:5" x14ac:dyDescent="0.2">
      <c r="A10" s="5"/>
      <c r="B10" s="34">
        <v>6</v>
      </c>
      <c r="C10" s="48"/>
      <c r="D10" s="4"/>
      <c r="E10" s="4"/>
    </row>
    <row r="11" spans="1:5" x14ac:dyDescent="0.2">
      <c r="A11" s="5"/>
      <c r="B11" s="34">
        <v>5</v>
      </c>
      <c r="C11" s="4"/>
      <c r="D11" s="4"/>
      <c r="E11" s="4"/>
    </row>
    <row r="12" spans="1:5" x14ac:dyDescent="0.2">
      <c r="A12" s="5"/>
      <c r="B12" s="34">
        <v>2</v>
      </c>
      <c r="C12" s="35"/>
      <c r="D12" s="4"/>
      <c r="E12" s="4"/>
    </row>
    <row r="13" spans="1:5" x14ac:dyDescent="0.2">
      <c r="A13" s="5"/>
      <c r="B13" s="34">
        <v>1</v>
      </c>
      <c r="C13" s="35"/>
      <c r="D13" s="4"/>
      <c r="E13" s="4"/>
    </row>
    <row r="14" spans="1:5" x14ac:dyDescent="0.2">
      <c r="A14" s="5"/>
      <c r="B14" s="34">
        <v>9</v>
      </c>
      <c r="C14" s="35"/>
      <c r="D14" s="4"/>
      <c r="E14" s="4"/>
    </row>
    <row r="15" spans="1:5" x14ac:dyDescent="0.2">
      <c r="A15" s="4"/>
      <c r="B15" s="34">
        <v>6</v>
      </c>
      <c r="C15" s="35"/>
      <c r="D15" s="4"/>
      <c r="E15" s="4"/>
    </row>
    <row r="16" spans="1:5" x14ac:dyDescent="0.2">
      <c r="A16" s="4"/>
      <c r="B16" s="5"/>
      <c r="C16" s="4"/>
      <c r="D16" s="4"/>
      <c r="E16" s="4"/>
    </row>
    <row r="17" spans="1:5" x14ac:dyDescent="0.2">
      <c r="A17" s="4"/>
      <c r="B17" s="5">
        <f>SKEW(B4:B15)</f>
        <v>0.52371342900463314</v>
      </c>
      <c r="C17" s="4"/>
      <c r="D17" s="4"/>
      <c r="E17" s="4"/>
    </row>
    <row r="18" spans="1:5" x14ac:dyDescent="0.2">
      <c r="A18" s="5" t="str">
        <f ca="1">"Formula used in "&amp;ADDRESS(ROW(B17),COLUMN(B17),4)&amp; " &gt;&gt;&gt;    "&amp;_xlfn.FORMULATEXT(B17)</f>
        <v>Formula used in B17 &gt;&gt;&gt;    =SKEW(B4:B15)</v>
      </c>
      <c r="B18" s="36"/>
      <c r="C18" s="4"/>
      <c r="D18" s="4"/>
      <c r="E18" s="4"/>
    </row>
    <row r="19" spans="1:5" x14ac:dyDescent="0.2">
      <c r="A19" s="4"/>
      <c r="B19" s="36"/>
      <c r="C19" s="4"/>
      <c r="D19" s="4"/>
      <c r="E19" s="4"/>
    </row>
    <row r="20" spans="1:5" x14ac:dyDescent="0.2">
      <c r="A20" s="5" t="s">
        <v>16</v>
      </c>
      <c r="B20" s="49">
        <f>COUNT(B4:B15)-(ROW(B15)-ROW(B4)+1)</f>
        <v>0</v>
      </c>
      <c r="C20" s="4" t="str">
        <f ca="1">_xlfn.FORMULATEXT(B20)</f>
        <v>=COUNT(B4:B15)-(ROW(B15)-ROW(B4)+1)</v>
      </c>
      <c r="D20" s="4"/>
      <c r="E20" s="4"/>
    </row>
    <row r="21" spans="1:5" x14ac:dyDescent="0.2">
      <c r="A21" s="5"/>
      <c r="B21" s="4"/>
      <c r="C21" s="4"/>
      <c r="D21" s="4"/>
      <c r="E21" s="4"/>
    </row>
    <row r="22" spans="1:5" x14ac:dyDescent="0.2">
      <c r="A22" s="5" t="s">
        <v>15</v>
      </c>
      <c r="B22" s="4"/>
      <c r="C22" s="4"/>
      <c r="D22" s="4"/>
      <c r="E22" s="4"/>
    </row>
    <row r="23" spans="1:5" x14ac:dyDescent="0.2">
      <c r="A23" s="50" t="s">
        <v>14</v>
      </c>
      <c r="B23" s="51" t="s">
        <v>13</v>
      </c>
      <c r="C23" s="52" t="s">
        <v>12</v>
      </c>
      <c r="D23" s="51" t="s">
        <v>11</v>
      </c>
      <c r="E23" s="12"/>
    </row>
    <row r="24" spans="1:5" x14ac:dyDescent="0.2">
      <c r="A24" s="4" t="str">
        <f>SKEW!A34</f>
        <v>number1</v>
      </c>
      <c r="B24" s="5" t="s">
        <v>10</v>
      </c>
      <c r="C24" s="4"/>
      <c r="D24" s="4"/>
      <c r="E24" s="4"/>
    </row>
    <row r="25" spans="1:5" x14ac:dyDescent="0.2">
      <c r="A25" s="4"/>
      <c r="B25" s="12" t="s">
        <v>9</v>
      </c>
      <c r="C25" s="12" t="b">
        <f>ISNUMBER(B4)</f>
        <v>1</v>
      </c>
      <c r="D25" s="4" t="str">
        <f ca="1">_xlfn.FORMULATEXT(C25)</f>
        <v>=ISNUMBER(B4)</v>
      </c>
      <c r="E25" s="4"/>
    </row>
    <row r="26" spans="1:5" x14ac:dyDescent="0.2">
      <c r="A26" s="4"/>
      <c r="B26" s="5"/>
      <c r="C26" s="4"/>
      <c r="D26" s="4"/>
      <c r="E26" s="4"/>
    </row>
    <row r="27" spans="1:5" x14ac:dyDescent="0.2">
      <c r="A27" s="4" t="str">
        <f>SKEW!A35</f>
        <v>number2 …</v>
      </c>
      <c r="B27" s="5" t="s">
        <v>10</v>
      </c>
      <c r="C27" s="4"/>
      <c r="D27" s="4"/>
      <c r="E27" s="4"/>
    </row>
    <row r="28" spans="1:5" x14ac:dyDescent="0.2">
      <c r="A28" s="4"/>
      <c r="B28" s="12" t="s">
        <v>9</v>
      </c>
      <c r="C28" s="12" t="b">
        <f>ISNUMBER(#REF!)</f>
        <v>0</v>
      </c>
      <c r="D28" s="4" t="str">
        <f ca="1">_xlfn.FORMULATEXT(C28)</f>
        <v>=ISNUMBER(#REF!)</v>
      </c>
      <c r="E28" s="4"/>
    </row>
    <row r="29" spans="1:5" x14ac:dyDescent="0.2">
      <c r="A29" s="4"/>
      <c r="B29" s="5"/>
      <c r="C29" s="4"/>
      <c r="D29" s="4"/>
      <c r="E29" s="4"/>
    </row>
    <row r="30" spans="1:5" x14ac:dyDescent="0.2">
      <c r="A30" s="5"/>
      <c r="B30" s="4"/>
      <c r="C30" s="4"/>
      <c r="D30" s="4"/>
      <c r="E3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SKEW</vt:lpstr>
      <vt:lpstr>Sheet1</vt:lpstr>
      <vt:lpstr>Sheet2</vt:lpstr>
      <vt:lpstr>Sheet3</vt:lpstr>
      <vt:lpstr>NHSKEWDATA01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2013-05-22T23:29:18Z</dcterms:created>
  <dcterms:modified xsi:type="dcterms:W3CDTF">2020-08-26T14:11:06Z</dcterms:modified>
</cp:coreProperties>
</file>